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П ЭФ\2021\МСП ЦиП пост. Мотобуры\0107-ЦП-21\"/>
    </mc:Choice>
  </mc:AlternateContent>
  <bookViews>
    <workbookView xWindow="6915" yWindow="2445" windowWidth="27405" windowHeight="16440"/>
  </bookViews>
  <sheets>
    <sheet name="кол-во" sheetId="3" r:id="rId1"/>
    <sheet name="место и условие поставки" sheetId="2" r:id="rId2"/>
  </sheets>
  <definedNames>
    <definedName name="_xlnm._FilterDatabase" localSheetId="0" hidden="1">'кол-во'!$A$5:$J$11</definedName>
    <definedName name="_xlnm.Print_Area" localSheetId="0">'кол-во'!$A$1:$J$16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3" l="1"/>
  <c r="H10" i="3"/>
  <c r="J7" i="3"/>
  <c r="J8" i="3"/>
  <c r="J9" i="3"/>
  <c r="J6" i="3"/>
  <c r="J10" i="3" l="1"/>
</calcChain>
</file>

<file path=xl/sharedStrings.xml><?xml version="1.0" encoding="utf-8"?>
<sst xmlns="http://schemas.openxmlformats.org/spreadsheetml/2006/main" count="47" uniqueCount="28">
  <si>
    <t>Кировэнерго</t>
  </si>
  <si>
    <t>ИТОГО</t>
  </si>
  <si>
    <t>№</t>
  </si>
  <si>
    <t>Старый номер материала</t>
  </si>
  <si>
    <t>Краткий текст материала</t>
  </si>
  <si>
    <t>КВД</t>
  </si>
  <si>
    <t>Номер лота</t>
  </si>
  <si>
    <t>ЕИ</t>
  </si>
  <si>
    <t>кол-во к закупке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</si>
  <si>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</si>
  <si>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</si>
  <si>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</si>
  <si>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</si>
  <si>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</si>
  <si>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ИТОГО без НДС:</t>
  </si>
  <si>
    <t>шт</t>
  </si>
  <si>
    <t>Наименование лота</t>
  </si>
  <si>
    <t>310С</t>
  </si>
  <si>
    <t>Средства малой механизации</t>
  </si>
  <si>
    <t>Мотобур Stihl BT 360 со шнеком+удлинит.</t>
  </si>
  <si>
    <t>ПАО "Россети Центр и Приволжье"</t>
  </si>
  <si>
    <t>Нижновэнерго</t>
  </si>
  <si>
    <t>филиал "Кировэнерго" ПАО "Россети Центр и Приволжье", г. Киров, ул. Народная, д. 3</t>
  </si>
  <si>
    <t>Мотобур ADA GroundDrill 15HerculesA00520</t>
  </si>
  <si>
    <t>Удлинитель д/шнека ADA Extension 1500мм</t>
  </si>
  <si>
    <t>2395557</t>
  </si>
  <si>
    <t>Шнек ADA instruments Drill 400/800 А0031</t>
  </si>
  <si>
    <t>филиал "Нижновэнерго" ПАО "Россети Центр и Приволжье", г. Нижний Новгород, ул. Березовская, д. 45б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</si>
</sst>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0" fillId="0" borderId="0"/>
    <xf numFmtId="0" fontId="11" fillId="0" borderId="0"/>
    <xf numFmtId="0" fontId="10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3" fillId="2" borderId="0" xfId="1" applyFont="1" applyFill="1"/>
    <xf numFmtId="0" fontId="7" fillId="0" borderId="1" xfId="0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3" fillId="2" borderId="3" xfId="1" applyFont="1" applyFill="1" applyBorder="1" applyAlignment="1">
      <alignment horizontal="center" vertical="center" wrapText="1"/>
    </xf>
    <xf numFmtId="0" fontId="3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0" fillId="0" borderId="0" xfId="0" applyAlignment="1">
      <alignment horizontal="center" vertical="center"/>
    </xf>
    <xf numFmtId="4" fontId="8" fillId="2" borderId="0" xfId="1" applyNumberFormat="1" applyFont="1" applyFill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left" vertical="center"/>
    </xf>
    <xf numFmtId="0" fontId="12" fillId="2" borderId="0" xfId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/>
    </xf>
    <xf numFmtId="4" fontId="3" fillId="2" borderId="0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</cellXfs>
  <cellStyles count="9">
    <cellStyle name="Обычный" xfId="0" builtinId="0"/>
    <cellStyle name="Обычный 12" xfId="2"/>
    <cellStyle name="Обычный 2" xfId="1"/>
    <cellStyle name="Обычный 2 2" xfId="5"/>
    <cellStyle name="Обычный 2 3" xfId="6"/>
    <cellStyle name="Обычный 3" xfId="7"/>
    <cellStyle name="Обычный 4" xfId="8"/>
    <cellStyle name="Финансовый 2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view="pageBreakPreview" zoomScaleNormal="100" zoomScaleSheetLayoutView="100" workbookViewId="0">
      <selection activeCell="H14" sqref="H14"/>
    </sheetView>
  </sheetViews>
  <sheetFormatPr defaultColWidth="9.140625" defaultRowHeight="15" x14ac:dyDescent="0.25"/>
  <cols>
    <col min="1" max="1" width="5.28515625" style="26" customWidth="1"/>
    <col min="2" max="2" width="11.28515625" style="26" customWidth="1"/>
    <col min="3" max="3" width="31.140625" style="26" customWidth="1"/>
    <col min="4" max="4" width="5.7109375" style="26" customWidth="1"/>
    <col min="5" max="5" width="9.140625" style="26" customWidth="1"/>
    <col min="6" max="6" width="20.42578125" style="26" customWidth="1"/>
    <col min="7" max="7" width="9.140625" style="26"/>
    <col min="8" max="8" width="14.28515625" style="26" customWidth="1"/>
    <col min="9" max="9" width="13.140625" style="26" customWidth="1"/>
    <col min="10" max="10" width="17.42578125" style="26" customWidth="1"/>
    <col min="11" max="16384" width="9.140625" style="26"/>
  </cols>
  <sheetData>
    <row r="1" spans="1:10" s="22" customFormat="1" ht="12" x14ac:dyDescent="0.25">
      <c r="B1" s="3" t="s">
        <v>17</v>
      </c>
      <c r="C1" s="3" t="s">
        <v>18</v>
      </c>
      <c r="H1" s="23"/>
      <c r="I1" s="23"/>
    </row>
    <row r="2" spans="1:10" s="24" customFormat="1" ht="11.25" x14ac:dyDescent="0.25">
      <c r="C2" s="24" t="s">
        <v>20</v>
      </c>
      <c r="H2" s="25"/>
      <c r="I2" s="25"/>
    </row>
    <row r="3" spans="1:10" s="24" customFormat="1" ht="12" customHeight="1" x14ac:dyDescent="0.25">
      <c r="H3" s="31">
        <v>2021</v>
      </c>
      <c r="I3" s="25"/>
    </row>
    <row r="4" spans="1:10" s="18" customFormat="1" ht="18" customHeight="1" x14ac:dyDescent="0.25">
      <c r="H4" s="34" t="s">
        <v>0</v>
      </c>
      <c r="I4" s="40" t="s">
        <v>21</v>
      </c>
      <c r="J4" s="34" t="s">
        <v>1</v>
      </c>
    </row>
    <row r="5" spans="1:10" s="19" customFormat="1" ht="54.75" customHeight="1" x14ac:dyDescent="0.25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16</v>
      </c>
      <c r="G5" s="2" t="s">
        <v>7</v>
      </c>
      <c r="H5" s="3" t="s">
        <v>8</v>
      </c>
      <c r="I5" s="3" t="s">
        <v>8</v>
      </c>
      <c r="J5" s="3" t="s">
        <v>8</v>
      </c>
    </row>
    <row r="6" spans="1:10" s="19" customFormat="1" ht="21" customHeight="1" x14ac:dyDescent="0.25">
      <c r="A6" s="1">
        <v>1</v>
      </c>
      <c r="B6" s="4">
        <v>804007952</v>
      </c>
      <c r="C6" s="29" t="s">
        <v>19</v>
      </c>
      <c r="D6" s="5">
        <v>2</v>
      </c>
      <c r="E6" s="5" t="s">
        <v>17</v>
      </c>
      <c r="F6" s="5" t="s">
        <v>18</v>
      </c>
      <c r="G6" s="5" t="s">
        <v>15</v>
      </c>
      <c r="H6" s="6">
        <v>28</v>
      </c>
      <c r="I6" s="6"/>
      <c r="J6" s="6">
        <f>H6+I6</f>
        <v>28</v>
      </c>
    </row>
    <row r="7" spans="1:10" s="19" customFormat="1" ht="21" customHeight="1" x14ac:dyDescent="0.25">
      <c r="A7" s="35">
        <v>2</v>
      </c>
      <c r="B7" s="4">
        <v>2395509</v>
      </c>
      <c r="C7" s="41" t="s">
        <v>23</v>
      </c>
      <c r="D7" s="5">
        <v>3</v>
      </c>
      <c r="E7" s="5" t="s">
        <v>17</v>
      </c>
      <c r="F7" s="5" t="s">
        <v>18</v>
      </c>
      <c r="G7" s="5" t="s">
        <v>15</v>
      </c>
      <c r="H7" s="6"/>
      <c r="I7" s="6">
        <v>25</v>
      </c>
      <c r="J7" s="6">
        <f>H7+I7</f>
        <v>25</v>
      </c>
    </row>
    <row r="8" spans="1:10" s="19" customFormat="1" ht="21" customHeight="1" x14ac:dyDescent="0.25">
      <c r="A8" s="35">
        <v>3</v>
      </c>
      <c r="B8" s="4">
        <v>2395527</v>
      </c>
      <c r="C8" s="41" t="s">
        <v>24</v>
      </c>
      <c r="D8" s="5">
        <v>3</v>
      </c>
      <c r="E8" s="5" t="s">
        <v>17</v>
      </c>
      <c r="F8" s="5" t="s">
        <v>18</v>
      </c>
      <c r="G8" s="5" t="s">
        <v>15</v>
      </c>
      <c r="H8" s="6"/>
      <c r="I8" s="6">
        <v>25</v>
      </c>
      <c r="J8" s="6">
        <f>H8+I8</f>
        <v>25</v>
      </c>
    </row>
    <row r="9" spans="1:10" s="19" customFormat="1" ht="21" customHeight="1" x14ac:dyDescent="0.25">
      <c r="A9" s="35">
        <v>4</v>
      </c>
      <c r="B9" s="4" t="s">
        <v>25</v>
      </c>
      <c r="C9" s="41" t="s">
        <v>26</v>
      </c>
      <c r="D9" s="5">
        <v>3</v>
      </c>
      <c r="E9" s="5" t="s">
        <v>17</v>
      </c>
      <c r="F9" s="5" t="s">
        <v>18</v>
      </c>
      <c r="G9" s="5" t="s">
        <v>15</v>
      </c>
      <c r="H9" s="6"/>
      <c r="I9" s="6">
        <v>25</v>
      </c>
      <c r="J9" s="6">
        <f>H9+I9</f>
        <v>25</v>
      </c>
    </row>
    <row r="10" spans="1:10" s="21" customFormat="1" ht="19.5" customHeight="1" x14ac:dyDescent="0.25">
      <c r="A10" s="17"/>
      <c r="B10" s="7"/>
      <c r="C10" s="17" t="s">
        <v>14</v>
      </c>
      <c r="D10" s="3"/>
      <c r="E10" s="5"/>
      <c r="F10" s="5"/>
      <c r="G10" s="3"/>
      <c r="H10" s="20">
        <f>SUM(H6:H9)</f>
        <v>28</v>
      </c>
      <c r="I10" s="20">
        <f t="shared" ref="I10:J10" si="0">SUM(I6:I9)</f>
        <v>75</v>
      </c>
      <c r="J10" s="20">
        <f t="shared" si="0"/>
        <v>103</v>
      </c>
    </row>
    <row r="11" spans="1:10" x14ac:dyDescent="0.25">
      <c r="I11" s="39"/>
    </row>
    <row r="14" spans="1:10" x14ac:dyDescent="0.25">
      <c r="I14" s="27"/>
    </row>
    <row r="15" spans="1:10" s="30" customFormat="1" ht="14.25" x14ac:dyDescent="0.25">
      <c r="C15" s="32"/>
      <c r="D15" s="33"/>
      <c r="E15" s="33"/>
      <c r="F15" s="33"/>
      <c r="G15" s="33"/>
      <c r="H15" s="33"/>
      <c r="I15" s="33"/>
      <c r="J15" s="32"/>
    </row>
    <row r="17" spans="8:10" s="22" customFormat="1" ht="17.25" customHeight="1" x14ac:dyDescent="0.25">
      <c r="H17" s="28"/>
      <c r="I17" s="28"/>
      <c r="J17" s="28"/>
    </row>
    <row r="18" spans="8:10" s="22" customFormat="1" ht="12" x14ac:dyDescent="0.25">
      <c r="H18" s="28"/>
      <c r="I18" s="28"/>
      <c r="J18" s="28"/>
    </row>
    <row r="19" spans="8:10" s="22" customFormat="1" ht="12" x14ac:dyDescent="0.25">
      <c r="H19" s="28"/>
      <c r="I19" s="28"/>
      <c r="J19" s="28"/>
    </row>
  </sheetData>
  <autoFilter ref="A5:J11"/>
  <printOptions horizontalCentered="1"/>
  <pageMargins left="0.39370078740157483" right="0.19685039370078741" top="0.53" bottom="0.19685039370078741" header="0.48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"/>
  <sheetViews>
    <sheetView workbookViewId="0">
      <selection activeCell="C20" sqref="C20"/>
    </sheetView>
  </sheetViews>
  <sheetFormatPr defaultColWidth="9.140625" defaultRowHeight="12.75" x14ac:dyDescent="0.2"/>
  <cols>
    <col min="1" max="1" width="7" style="13" customWidth="1"/>
    <col min="2" max="2" width="22.28515625" style="8" customWidth="1"/>
    <col min="3" max="3" width="71" style="8" customWidth="1"/>
    <col min="4" max="4" width="45.7109375" style="8" customWidth="1"/>
    <col min="5" max="5" width="36.140625" style="8" customWidth="1"/>
    <col min="6" max="16384" width="9.140625" style="8"/>
  </cols>
  <sheetData>
    <row r="2" spans="1:5" x14ac:dyDescent="0.2">
      <c r="A2" s="12" t="s">
        <v>17</v>
      </c>
      <c r="B2" s="10"/>
      <c r="C2" s="10" t="s">
        <v>18</v>
      </c>
    </row>
    <row r="4" spans="1:5" s="16" customFormat="1" ht="25.5" customHeight="1" x14ac:dyDescent="0.2">
      <c r="A4" s="14" t="s">
        <v>2</v>
      </c>
      <c r="B4" s="15" t="s">
        <v>9</v>
      </c>
      <c r="C4" s="15" t="s">
        <v>10</v>
      </c>
      <c r="D4" s="15" t="s">
        <v>11</v>
      </c>
      <c r="E4" s="15" t="s">
        <v>12</v>
      </c>
    </row>
    <row r="5" spans="1:5" ht="28.5" customHeight="1" x14ac:dyDescent="0.2">
      <c r="A5" s="11">
        <v>1</v>
      </c>
      <c r="B5" s="9" t="s">
        <v>0</v>
      </c>
      <c r="C5" s="9" t="s">
        <v>22</v>
      </c>
      <c r="D5" s="9" t="s">
        <v>13</v>
      </c>
      <c r="E5" s="9"/>
    </row>
    <row r="6" spans="1:5" ht="25.5" x14ac:dyDescent="0.2">
      <c r="A6" s="42">
        <v>2</v>
      </c>
      <c r="B6" s="38" t="s">
        <v>21</v>
      </c>
      <c r="C6" s="37" t="s">
        <v>27</v>
      </c>
      <c r="D6" s="38" t="s">
        <v>13</v>
      </c>
      <c r="E6" s="3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место и условие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Поддубская Кристина Валерьевна</cp:lastModifiedBy>
  <cp:lastPrinted>2021-08-17T10:10:12Z</cp:lastPrinted>
  <dcterms:created xsi:type="dcterms:W3CDTF">2019-08-28T13:50:12Z</dcterms:created>
  <dcterms:modified xsi:type="dcterms:W3CDTF">2021-10-13T13:57:34Z</dcterms:modified>
</cp:coreProperties>
</file>